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itcfs007\idrive\ProjectData\PIC-56-20.77\"/>
    </mc:Choice>
  </mc:AlternateContent>
  <xr:revisionPtr revIDLastSave="0" documentId="13_ncr:1_{B76DB965-B758-4676-B713-9C4BE475ECDF}" xr6:coauthVersionLast="47" xr6:coauthVersionMax="47" xr10:uidLastSave="{00000000-0000-0000-0000-000000000000}"/>
  <bookViews>
    <workbookView xWindow="555" yWindow="675" windowWidth="28245" windowHeight="14805" xr2:uid="{210589CF-7215-45D7-9EE5-07D2D73297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1" l="1"/>
  <c r="N11" i="1"/>
  <c r="D27" i="1"/>
  <c r="C37" i="1" s="1"/>
  <c r="E37" i="1" s="1"/>
  <c r="D26" i="1"/>
  <c r="C40" i="1" l="1"/>
  <c r="E40" i="1" s="1"/>
  <c r="C30" i="1"/>
  <c r="E30" i="1" s="1"/>
  <c r="C33" i="1"/>
  <c r="E33" i="1" s="1"/>
  <c r="B11" i="1"/>
</calcChain>
</file>

<file path=xl/sharedStrings.xml><?xml version="1.0" encoding="utf-8"?>
<sst xmlns="http://schemas.openxmlformats.org/spreadsheetml/2006/main" count="105" uniqueCount="81">
  <si>
    <t>Project:</t>
  </si>
  <si>
    <t>PID:</t>
  </si>
  <si>
    <t>PIC-56-20.77</t>
  </si>
  <si>
    <t xml:space="preserve">Sheel Pile Wall Loading Calculations </t>
  </si>
  <si>
    <r>
      <t>Ƴ</t>
    </r>
    <r>
      <rPr>
        <vertAlign val="subscript"/>
        <sz val="11"/>
        <color theme="1"/>
        <rFont val="Aptos Narrow"/>
        <family val="2"/>
      </rPr>
      <t>soil</t>
    </r>
    <r>
      <rPr>
        <sz val="11"/>
        <color theme="1"/>
        <rFont val="Aptos Narrow"/>
        <family val="2"/>
      </rPr>
      <t xml:space="preserve"> = </t>
    </r>
  </si>
  <si>
    <r>
      <t>ф</t>
    </r>
    <r>
      <rPr>
        <vertAlign val="subscript"/>
        <sz val="11"/>
        <color theme="1"/>
        <rFont val="Aptos Narrow"/>
        <family val="2"/>
      </rPr>
      <t>soil</t>
    </r>
    <r>
      <rPr>
        <sz val="11"/>
        <color theme="1"/>
        <rFont val="Aptos Narrow"/>
        <family val="2"/>
      </rPr>
      <t xml:space="preserve"> =</t>
    </r>
  </si>
  <si>
    <t>deg</t>
  </si>
  <si>
    <r>
      <t>δ</t>
    </r>
    <r>
      <rPr>
        <vertAlign val="subscript"/>
        <sz val="11"/>
        <color theme="1"/>
        <rFont val="Aptos Narrow"/>
        <family val="2"/>
      </rPr>
      <t xml:space="preserve">soil </t>
    </r>
    <r>
      <rPr>
        <sz val="11"/>
        <color theme="1"/>
        <rFont val="Aptos Narrow"/>
        <family val="2"/>
      </rPr>
      <t>=</t>
    </r>
  </si>
  <si>
    <t>Alpha =</t>
  </si>
  <si>
    <t>Beta =</t>
  </si>
  <si>
    <t>S =</t>
  </si>
  <si>
    <t>feet</t>
  </si>
  <si>
    <r>
      <t>K</t>
    </r>
    <r>
      <rPr>
        <vertAlign val="subscript"/>
        <sz val="11"/>
        <color theme="1"/>
        <rFont val="Aptos Narrow"/>
        <family val="2"/>
      </rPr>
      <t xml:space="preserve">a (Coulomb) </t>
    </r>
    <r>
      <rPr>
        <sz val="11"/>
        <color theme="1"/>
        <rFont val="Aptos Narrow"/>
        <family val="2"/>
      </rPr>
      <t>=</t>
    </r>
  </si>
  <si>
    <t>pcf*</t>
  </si>
  <si>
    <t>deg*</t>
  </si>
  <si>
    <r>
      <t>*Retained soil properties estimated using an average N</t>
    </r>
    <r>
      <rPr>
        <i/>
        <vertAlign val="subscript"/>
        <sz val="10"/>
        <color theme="1"/>
        <rFont val="Aptos Narrow"/>
        <family val="2"/>
        <scheme val="minor"/>
      </rPr>
      <t xml:space="preserve">60 </t>
    </r>
    <r>
      <rPr>
        <i/>
        <sz val="10"/>
        <color theme="1"/>
        <rFont val="Aptos Narrow"/>
        <family val="2"/>
        <scheme val="minor"/>
      </rPr>
      <t xml:space="preserve"> of 20 bpf in the upper A-4a soils from boring B-001-0-22.</t>
    </r>
  </si>
  <si>
    <t>Notes:</t>
  </si>
  <si>
    <t xml:space="preserve">Unfactored Service Loads </t>
  </si>
  <si>
    <t>EH</t>
  </si>
  <si>
    <t>LS</t>
  </si>
  <si>
    <r>
      <t>ơ</t>
    </r>
    <r>
      <rPr>
        <vertAlign val="subscript"/>
        <sz val="11"/>
        <color rgb="FF000000"/>
        <rFont val="Arial"/>
        <family val="2"/>
      </rPr>
      <t>1</t>
    </r>
    <r>
      <rPr>
        <sz val="11"/>
        <color rgb="FF000000"/>
        <rFont val="Arial"/>
        <family val="2"/>
      </rPr>
      <t xml:space="preserve"> = </t>
    </r>
  </si>
  <si>
    <r>
      <t>ơ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 xml:space="preserve"> = </t>
    </r>
  </si>
  <si>
    <t>=</t>
  </si>
  <si>
    <t>psf/ft</t>
  </si>
  <si>
    <r>
      <t>ơ</t>
    </r>
    <r>
      <rPr>
        <vertAlign val="subscript"/>
        <sz val="11"/>
        <color rgb="FF000000"/>
        <rFont val="Arial"/>
        <family val="2"/>
      </rPr>
      <t>3</t>
    </r>
    <r>
      <rPr>
        <sz val="11"/>
        <color rgb="FF000000"/>
        <rFont val="Arial"/>
        <family val="2"/>
      </rPr>
      <t xml:space="preserve"> = ơ</t>
    </r>
    <r>
      <rPr>
        <vertAlign val="subscript"/>
        <sz val="11"/>
        <color rgb="FF000000"/>
        <rFont val="Arial"/>
        <family val="2"/>
      </rPr>
      <t xml:space="preserve">4 </t>
    </r>
    <r>
      <rPr>
        <sz val="11"/>
        <color rgb="FF000000"/>
        <rFont val="Arial"/>
        <family val="2"/>
      </rPr>
      <t>=</t>
    </r>
  </si>
  <si>
    <r>
      <t>K</t>
    </r>
    <r>
      <rPr>
        <vertAlign val="subscript"/>
        <sz val="11"/>
        <color theme="1"/>
        <rFont val="Aptos Narrow"/>
        <family val="2"/>
        <scheme val="minor"/>
      </rPr>
      <t>a</t>
    </r>
    <r>
      <rPr>
        <sz val="11"/>
        <color theme="1"/>
        <rFont val="Aptos Narrow"/>
        <family val="2"/>
        <scheme val="minor"/>
      </rPr>
      <t>*</t>
    </r>
    <r>
      <rPr>
        <sz val="11"/>
        <color theme="1"/>
        <rFont val="Aptos Narrow"/>
        <family val="2"/>
      </rPr>
      <t>Ƴ</t>
    </r>
    <r>
      <rPr>
        <vertAlign val="subscript"/>
        <sz val="11"/>
        <color theme="1"/>
        <rFont val="Aptos Narrow"/>
        <family val="2"/>
      </rPr>
      <t>soil</t>
    </r>
    <r>
      <rPr>
        <sz val="11"/>
        <color theme="1"/>
        <rFont val="Aptos Narrow"/>
        <family val="2"/>
      </rPr>
      <t>*H</t>
    </r>
    <r>
      <rPr>
        <sz val="11"/>
        <color theme="1"/>
        <rFont val="Aptos Narrow"/>
        <family val="2"/>
        <scheme val="minor"/>
      </rPr>
      <t xml:space="preserve"> =</t>
    </r>
  </si>
  <si>
    <t xml:space="preserve">At depth = </t>
  </si>
  <si>
    <t>At depth = 0 ft</t>
  </si>
  <si>
    <t>P1 =</t>
  </si>
  <si>
    <t>lb/in</t>
  </si>
  <si>
    <t>0 ft</t>
  </si>
  <si>
    <t>15 ft</t>
  </si>
  <si>
    <r>
      <t>ơ</t>
    </r>
    <r>
      <rPr>
        <vertAlign val="sub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+ ơ</t>
    </r>
    <r>
      <rPr>
        <vertAlign val="sub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 xml:space="preserve"> =</t>
    </r>
  </si>
  <si>
    <t>lb/ft =</t>
  </si>
  <si>
    <r>
      <t>ơ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 + ơ</t>
    </r>
    <r>
      <rPr>
        <vertAlign val="subscript"/>
        <sz val="11"/>
        <color theme="1"/>
        <rFont val="Aptos Narrow"/>
        <family val="2"/>
        <scheme val="minor"/>
      </rPr>
      <t>4</t>
    </r>
    <r>
      <rPr>
        <sz val="11"/>
        <color theme="1"/>
        <rFont val="Aptos Narrow"/>
        <family val="2"/>
        <scheme val="minor"/>
      </rPr>
      <t xml:space="preserve"> =</t>
    </r>
  </si>
  <si>
    <t xml:space="preserve">Factored Strength Loads </t>
  </si>
  <si>
    <r>
      <t>γ</t>
    </r>
    <r>
      <rPr>
        <vertAlign val="subscript"/>
        <sz val="10"/>
        <color theme="1"/>
        <rFont val="Aptos Narrow"/>
        <family val="2"/>
      </rPr>
      <t>EH</t>
    </r>
    <r>
      <rPr>
        <sz val="10"/>
        <color theme="1"/>
        <rFont val="Aptos Narrow"/>
        <family val="2"/>
      </rPr>
      <t xml:space="preserve"> =</t>
    </r>
  </si>
  <si>
    <r>
      <t>γ</t>
    </r>
    <r>
      <rPr>
        <vertAlign val="subscript"/>
        <sz val="10"/>
        <color theme="1"/>
        <rFont val="Aptos Narrow"/>
        <family val="2"/>
      </rPr>
      <t>LS</t>
    </r>
    <r>
      <rPr>
        <sz val="10"/>
        <color theme="1"/>
        <rFont val="Aptos Narrow"/>
        <family val="2"/>
      </rPr>
      <t xml:space="preserve"> =</t>
    </r>
  </si>
  <si>
    <r>
      <t>γ</t>
    </r>
    <r>
      <rPr>
        <vertAlign val="subscript"/>
        <sz val="11"/>
        <color theme="1"/>
        <rFont val="Aptos Narrow"/>
        <family val="2"/>
        <scheme val="minor"/>
      </rPr>
      <t>EH</t>
    </r>
    <r>
      <rPr>
        <sz val="11"/>
        <color theme="1"/>
        <rFont val="Aptos Narrow"/>
        <family val="2"/>
        <scheme val="minor"/>
      </rPr>
      <t>ơ</t>
    </r>
    <r>
      <rPr>
        <vertAlign val="sub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+ γ</t>
    </r>
    <r>
      <rPr>
        <vertAlign val="subscript"/>
        <sz val="11"/>
        <color theme="1"/>
        <rFont val="Aptos Narrow"/>
        <family val="2"/>
        <scheme val="minor"/>
      </rPr>
      <t>LS</t>
    </r>
    <r>
      <rPr>
        <sz val="11"/>
        <color theme="1"/>
        <rFont val="Aptos Narrow"/>
        <family val="2"/>
        <scheme val="minor"/>
      </rPr>
      <t>ơ</t>
    </r>
    <r>
      <rPr>
        <vertAlign val="sub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 xml:space="preserve"> =</t>
    </r>
  </si>
  <si>
    <r>
      <t>γ</t>
    </r>
    <r>
      <rPr>
        <vertAlign val="subscript"/>
        <sz val="11"/>
        <color theme="1"/>
        <rFont val="Aptos Narrow"/>
        <family val="2"/>
        <scheme val="minor"/>
      </rPr>
      <t>EH</t>
    </r>
    <r>
      <rPr>
        <sz val="11"/>
        <color theme="1"/>
        <rFont val="Aptos Narrow"/>
        <family val="2"/>
        <scheme val="minor"/>
      </rPr>
      <t>ơ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 + γ</t>
    </r>
    <r>
      <rPr>
        <vertAlign val="subscript"/>
        <sz val="11"/>
        <color theme="1"/>
        <rFont val="Aptos Narrow"/>
        <family val="2"/>
        <scheme val="minor"/>
      </rPr>
      <t>LS</t>
    </r>
    <r>
      <rPr>
        <sz val="11"/>
        <color theme="1"/>
        <rFont val="Aptos Narrow"/>
        <family val="2"/>
        <scheme val="minor"/>
      </rPr>
      <t>ơ</t>
    </r>
    <r>
      <rPr>
        <vertAlign val="subscript"/>
        <sz val="11"/>
        <color theme="1"/>
        <rFont val="Aptos Narrow"/>
        <family val="2"/>
        <scheme val="minor"/>
      </rPr>
      <t>4</t>
    </r>
    <r>
      <rPr>
        <sz val="11"/>
        <color theme="1"/>
        <rFont val="Aptos Narrow"/>
        <family val="2"/>
        <scheme val="minor"/>
      </rPr>
      <t xml:space="preserve"> =</t>
    </r>
  </si>
  <si>
    <t>P2 =</t>
  </si>
  <si>
    <t>PZC12</t>
  </si>
  <si>
    <t>Minimum Steel Section Required =</t>
  </si>
  <si>
    <r>
      <t>I</t>
    </r>
    <r>
      <rPr>
        <vertAlign val="subscript"/>
        <sz val="11"/>
        <color theme="1"/>
        <rFont val="Aptos Narrow"/>
        <family val="2"/>
        <scheme val="minor"/>
      </rPr>
      <t>x</t>
    </r>
  </si>
  <si>
    <r>
      <t>in</t>
    </r>
    <r>
      <rPr>
        <vertAlign val="superscript"/>
        <sz val="11"/>
        <color theme="1"/>
        <rFont val="Aptos Narrow"/>
        <family val="2"/>
        <scheme val="minor"/>
      </rPr>
      <t>4</t>
    </r>
    <r>
      <rPr>
        <sz val="11"/>
        <color theme="1"/>
        <rFont val="Aptos Narrow"/>
        <family val="2"/>
        <scheme val="minor"/>
      </rPr>
      <t>/ft</t>
    </r>
  </si>
  <si>
    <r>
      <t>S</t>
    </r>
    <r>
      <rPr>
        <vertAlign val="subscript"/>
        <sz val="11"/>
        <color theme="1"/>
        <rFont val="Aptos Narrow"/>
        <family val="2"/>
        <scheme val="minor"/>
      </rPr>
      <t>x</t>
    </r>
  </si>
  <si>
    <r>
      <t>in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>/ft</t>
    </r>
  </si>
  <si>
    <r>
      <t>D</t>
    </r>
    <r>
      <rPr>
        <vertAlign val="subscript"/>
        <sz val="11"/>
        <color theme="1"/>
        <rFont val="Aptos Narrow"/>
        <family val="2"/>
        <scheme val="minor"/>
      </rPr>
      <t>w</t>
    </r>
    <r>
      <rPr>
        <sz val="11"/>
        <color theme="1"/>
        <rFont val="Aptos Narrow"/>
        <family val="2"/>
        <scheme val="minor"/>
      </rPr>
      <t>t</t>
    </r>
    <r>
      <rPr>
        <vertAlign val="subscript"/>
        <sz val="11"/>
        <color theme="1"/>
        <rFont val="Aptos Narrow"/>
        <family val="2"/>
        <scheme val="minor"/>
      </rPr>
      <t>w</t>
    </r>
  </si>
  <si>
    <r>
      <t>in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>/ft</t>
    </r>
  </si>
  <si>
    <t>psf</t>
  </si>
  <si>
    <t>(AASHTO LRFD Article 3.11.6.4)</t>
  </si>
  <si>
    <t>(AASHTO LRFD        Table 3.4.1-2)</t>
  </si>
  <si>
    <t>(AASHTO LRFD       Table 3.4.1-1)</t>
  </si>
  <si>
    <t>LPILE Results</t>
  </si>
  <si>
    <t>inches</t>
  </si>
  <si>
    <t>in-kips</t>
  </si>
  <si>
    <t>kips</t>
  </si>
  <si>
    <r>
      <t>Maximum Strength Limit State Moment (M</t>
    </r>
    <r>
      <rPr>
        <vertAlign val="subscript"/>
        <sz val="11"/>
        <color theme="1"/>
        <rFont val="Aptos Narrow"/>
        <family val="2"/>
        <scheme val="minor"/>
      </rPr>
      <t>Max</t>
    </r>
    <r>
      <rPr>
        <sz val="11"/>
        <color theme="1"/>
        <rFont val="Aptos Narrow"/>
        <family val="2"/>
        <scheme val="minor"/>
      </rPr>
      <t>) =</t>
    </r>
  </si>
  <si>
    <r>
      <t>Maximum Strength Limit State Shear (V</t>
    </r>
    <r>
      <rPr>
        <vertAlign val="subscript"/>
        <sz val="11"/>
        <color theme="1"/>
        <rFont val="Aptos Narrow"/>
        <family val="2"/>
        <scheme val="minor"/>
      </rPr>
      <t>Max</t>
    </r>
    <r>
      <rPr>
        <sz val="11"/>
        <color theme="1"/>
        <rFont val="Aptos Narrow"/>
        <family val="2"/>
        <scheme val="minor"/>
      </rPr>
      <t>) =</t>
    </r>
  </si>
  <si>
    <r>
      <t>Maximum Service Limit State Deflection (y</t>
    </r>
    <r>
      <rPr>
        <vertAlign val="subscript"/>
        <sz val="11"/>
        <color theme="1"/>
        <rFont val="Aptos Narrow"/>
        <family val="2"/>
        <scheme val="minor"/>
      </rPr>
      <t>Max</t>
    </r>
    <r>
      <rPr>
        <sz val="11"/>
        <color theme="1"/>
        <rFont val="Aptos Narrow"/>
        <family val="2"/>
        <scheme val="minor"/>
      </rPr>
      <t>) =</t>
    </r>
  </si>
  <si>
    <t>(Load Case1)</t>
  </si>
  <si>
    <t>(Load Case2)</t>
  </si>
  <si>
    <r>
      <t>S</t>
    </r>
    <r>
      <rPr>
        <vertAlign val="subscript"/>
        <sz val="11"/>
        <color theme="1"/>
        <rFont val="Aptos Narrow"/>
        <family val="2"/>
        <scheme val="minor"/>
      </rPr>
      <t>x minimum</t>
    </r>
    <r>
      <rPr>
        <sz val="11"/>
        <color theme="1"/>
        <rFont val="Aptos Narrow"/>
        <family val="2"/>
        <scheme val="minor"/>
      </rPr>
      <t xml:space="preserve"> = M</t>
    </r>
    <r>
      <rPr>
        <vertAlign val="subscript"/>
        <sz val="11"/>
        <color theme="1"/>
        <rFont val="Aptos Narrow"/>
        <family val="2"/>
        <scheme val="minor"/>
      </rPr>
      <t>max</t>
    </r>
    <r>
      <rPr>
        <sz val="11"/>
        <color theme="1"/>
        <rFont val="Aptos Narrow"/>
        <family val="2"/>
        <scheme val="minor"/>
      </rPr>
      <t>/(</t>
    </r>
    <r>
      <rPr>
        <sz val="11"/>
        <color theme="1"/>
        <rFont val="Aptos Narrow"/>
        <family val="2"/>
      </rPr>
      <t>ф</t>
    </r>
    <r>
      <rPr>
        <vertAlign val="subscript"/>
        <sz val="11"/>
        <color theme="1"/>
        <rFont val="Aptos Narrow"/>
        <family val="2"/>
      </rPr>
      <t>f*</t>
    </r>
    <r>
      <rPr>
        <sz val="11"/>
        <color theme="1"/>
        <rFont val="Aptos Narrow"/>
        <family val="2"/>
      </rPr>
      <t>F</t>
    </r>
    <r>
      <rPr>
        <vertAlign val="subscript"/>
        <sz val="11"/>
        <color theme="1"/>
        <rFont val="Aptos Narrow"/>
        <family val="2"/>
      </rPr>
      <t>y</t>
    </r>
    <r>
      <rPr>
        <sz val="11"/>
        <color theme="1"/>
        <rFont val="Aptos Narrow"/>
        <family val="2"/>
      </rPr>
      <t>) =</t>
    </r>
  </si>
  <si>
    <r>
      <t>D</t>
    </r>
    <r>
      <rPr>
        <vertAlign val="subscript"/>
        <sz val="11"/>
        <color theme="1"/>
        <rFont val="Aptos Narrow"/>
        <family val="2"/>
        <scheme val="minor"/>
      </rPr>
      <t>w</t>
    </r>
    <r>
      <rPr>
        <sz val="11"/>
        <color theme="1"/>
        <rFont val="Aptos Narrow"/>
        <family val="2"/>
        <scheme val="minor"/>
      </rPr>
      <t>T</t>
    </r>
    <r>
      <rPr>
        <vertAlign val="subscript"/>
        <sz val="11"/>
        <color theme="1"/>
        <rFont val="Aptos Narrow"/>
        <family val="2"/>
        <scheme val="minor"/>
      </rPr>
      <t>w minimum</t>
    </r>
    <r>
      <rPr>
        <sz val="11"/>
        <color theme="1"/>
        <rFont val="Aptos Narrow"/>
        <family val="2"/>
        <scheme val="minor"/>
      </rPr>
      <t xml:space="preserve"> = V</t>
    </r>
    <r>
      <rPr>
        <vertAlign val="subscript"/>
        <sz val="11"/>
        <color theme="1"/>
        <rFont val="Aptos Narrow"/>
        <family val="2"/>
        <scheme val="minor"/>
      </rPr>
      <t>max</t>
    </r>
    <r>
      <rPr>
        <sz val="11"/>
        <color theme="1"/>
        <rFont val="Aptos Narrow"/>
        <family val="2"/>
        <scheme val="minor"/>
      </rPr>
      <t>/(</t>
    </r>
    <r>
      <rPr>
        <sz val="11"/>
        <color theme="1"/>
        <rFont val="Aptos Narrow"/>
        <family val="2"/>
      </rPr>
      <t>ф</t>
    </r>
    <r>
      <rPr>
        <vertAlign val="subscript"/>
        <sz val="11"/>
        <color theme="1"/>
        <rFont val="Aptos Narrow"/>
        <family val="2"/>
      </rPr>
      <t>v*0.58*</t>
    </r>
    <r>
      <rPr>
        <sz val="11"/>
        <color theme="1"/>
        <rFont val="Aptos Narrow"/>
        <family val="2"/>
      </rPr>
      <t>F</t>
    </r>
    <r>
      <rPr>
        <vertAlign val="subscript"/>
        <sz val="11"/>
        <color theme="1"/>
        <rFont val="Aptos Narrow"/>
        <family val="2"/>
      </rPr>
      <t>y</t>
    </r>
    <r>
      <rPr>
        <sz val="11"/>
        <color theme="1"/>
        <rFont val="Aptos Narrow"/>
        <family val="2"/>
      </rPr>
      <t>) =</t>
    </r>
  </si>
  <si>
    <r>
      <t xml:space="preserve">         F</t>
    </r>
    <r>
      <rPr>
        <vertAlign val="subscript"/>
        <sz val="11"/>
        <color theme="1"/>
        <rFont val="Aptos Narrow"/>
        <family val="2"/>
        <scheme val="minor"/>
      </rPr>
      <t xml:space="preserve">y </t>
    </r>
    <r>
      <rPr>
        <sz val="11"/>
        <color theme="1"/>
        <rFont val="Aptos Narrow"/>
        <family val="2"/>
        <scheme val="minor"/>
      </rPr>
      <t>= 50 ksi</t>
    </r>
  </si>
  <si>
    <r>
      <t xml:space="preserve">          F</t>
    </r>
    <r>
      <rPr>
        <vertAlign val="subscript"/>
        <sz val="11"/>
        <color theme="1"/>
        <rFont val="Aptos Narrow"/>
        <family val="2"/>
        <scheme val="minor"/>
      </rPr>
      <t xml:space="preserve">y </t>
    </r>
    <r>
      <rPr>
        <sz val="11"/>
        <color theme="1"/>
        <rFont val="Aptos Narrow"/>
        <family val="2"/>
        <scheme val="minor"/>
      </rPr>
      <t>= 50 ksi</t>
    </r>
  </si>
  <si>
    <r>
      <t>&lt; 22.4 in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>/ft</t>
    </r>
  </si>
  <si>
    <t>OK</t>
  </si>
  <si>
    <r>
      <t>&lt; 1.709 in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>/ft</t>
    </r>
  </si>
  <si>
    <r>
      <t>*Where ф</t>
    </r>
    <r>
      <rPr>
        <vertAlign val="subscript"/>
        <sz val="11"/>
        <color theme="1"/>
        <rFont val="Aptos Narrow"/>
        <family val="2"/>
        <scheme val="minor"/>
      </rPr>
      <t>v</t>
    </r>
    <r>
      <rPr>
        <sz val="11"/>
        <color theme="1"/>
        <rFont val="Aptos Narrow"/>
        <family val="2"/>
        <scheme val="minor"/>
      </rPr>
      <t xml:space="preserve"> = 1.00</t>
    </r>
  </si>
  <si>
    <r>
      <t>*Where ф</t>
    </r>
    <r>
      <rPr>
        <vertAlign val="subscript"/>
        <sz val="11"/>
        <color theme="1"/>
        <rFont val="Aptos Narrow"/>
        <family val="2"/>
        <scheme val="minor"/>
      </rPr>
      <t>f</t>
    </r>
    <r>
      <rPr>
        <sz val="11"/>
        <color theme="1"/>
        <rFont val="Aptos Narrow"/>
        <family val="2"/>
        <scheme val="minor"/>
      </rPr>
      <t xml:space="preserve"> = 0.90</t>
    </r>
  </si>
  <si>
    <r>
      <t>* Specify S</t>
    </r>
    <r>
      <rPr>
        <vertAlign val="subscript"/>
        <sz val="11"/>
        <color theme="1"/>
        <rFont val="Aptos Narrow"/>
        <family val="2"/>
        <scheme val="minor"/>
      </rPr>
      <t xml:space="preserve">x minimum </t>
    </r>
    <r>
      <rPr>
        <sz val="11"/>
        <color theme="1"/>
        <rFont val="Aptos Narrow"/>
        <family val="2"/>
        <scheme val="minor"/>
      </rPr>
      <t>= 22.4 in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 xml:space="preserve">/ft in the plans </t>
    </r>
  </si>
  <si>
    <t>Calculated by:</t>
  </si>
  <si>
    <t>Date</t>
  </si>
  <si>
    <t>Checked by:</t>
  </si>
  <si>
    <t xml:space="preserve">* Specify ASTM A572 Grade 50 Steel to be used for the sheet piling </t>
  </si>
  <si>
    <r>
      <t>K</t>
    </r>
    <r>
      <rPr>
        <vertAlign val="subscript"/>
        <sz val="11"/>
        <color theme="1"/>
        <rFont val="Aptos Narrow"/>
        <family val="2"/>
        <scheme val="minor"/>
      </rPr>
      <t>a</t>
    </r>
    <r>
      <rPr>
        <sz val="11"/>
        <color theme="1"/>
        <rFont val="Aptos Narrow"/>
        <family val="2"/>
        <scheme val="minor"/>
      </rPr>
      <t xml:space="preserve">*Traffic </t>
    </r>
    <r>
      <rPr>
        <sz val="11"/>
        <color theme="1"/>
        <rFont val="Aptos Narrow"/>
        <family val="2"/>
      </rPr>
      <t>Surcharge =</t>
    </r>
  </si>
  <si>
    <t xml:space="preserve">* *Traffic surcharge loading included in wall design. </t>
  </si>
  <si>
    <t>Traffic Surcharge** =</t>
  </si>
  <si>
    <t>H (ft) =</t>
  </si>
  <si>
    <t>ABCD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</si>
</sst>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vertAlign val="subscript"/>
      <sz val="11"/>
      <color theme="1"/>
      <name val="Aptos Narrow"/>
      <family val="2"/>
    </font>
    <font>
      <vertAlign val="subscript"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i/>
      <vertAlign val="subscript"/>
      <sz val="10"/>
      <color theme="1"/>
      <name val="Aptos Narrow"/>
      <family val="2"/>
      <scheme val="minor"/>
    </font>
    <font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theme="1"/>
      <name val="Aerial"/>
    </font>
    <font>
      <b/>
      <u/>
      <sz val="11"/>
      <color theme="1"/>
      <name val="Aptos Narrow"/>
      <family val="2"/>
      <scheme val="minor"/>
    </font>
    <font>
      <sz val="10"/>
      <color theme="1"/>
      <name val="Aptos Narrow"/>
      <family val="2"/>
    </font>
    <font>
      <vertAlign val="subscript"/>
      <sz val="10"/>
      <color theme="1"/>
      <name val="Aptos Narrow"/>
      <family val="2"/>
    </font>
    <font>
      <vertAlign val="superscript"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vertical="top" wrapText="1"/>
    </xf>
    <xf numFmtId="0" fontId="8" fillId="0" borderId="0" xfId="0" applyFont="1"/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1" fillId="0" borderId="0" xfId="0" applyFont="1"/>
    <xf numFmtId="14" fontId="0" fillId="0" borderId="0" xfId="0" applyNumberFormat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</xdr:colOff>
      <xdr:row>6</xdr:row>
      <xdr:rowOff>30480</xdr:rowOff>
    </xdr:from>
    <xdr:to>
      <xdr:col>4</xdr:col>
      <xdr:colOff>175260</xdr:colOff>
      <xdr:row>21</xdr:row>
      <xdr:rowOff>91440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BEE1E40-D3CB-E154-34A9-722BA78CE112}"/>
            </a:ext>
          </a:extLst>
        </xdr:cNvPr>
        <xdr:cNvSpPr/>
      </xdr:nvSpPr>
      <xdr:spPr>
        <a:xfrm>
          <a:off x="2628900" y="1127760"/>
          <a:ext cx="106680" cy="280416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309299</xdr:colOff>
      <xdr:row>10</xdr:row>
      <xdr:rowOff>121920</xdr:rowOff>
    </xdr:from>
    <xdr:to>
      <xdr:col>5</xdr:col>
      <xdr:colOff>464820</xdr:colOff>
      <xdr:row>12</xdr:row>
      <xdr:rowOff>117760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CB937048-3C4B-A3D9-1EEC-E9F3940361E8}"/>
            </a:ext>
          </a:extLst>
        </xdr:cNvPr>
        <xdr:cNvCxnSpPr/>
      </xdr:nvCxnSpPr>
      <xdr:spPr>
        <a:xfrm flipH="1">
          <a:off x="2968679" y="2087880"/>
          <a:ext cx="795601" cy="40732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297716</xdr:colOff>
      <xdr:row>9</xdr:row>
      <xdr:rowOff>65119</xdr:rowOff>
    </xdr:from>
    <xdr:to>
      <xdr:col>5</xdr:col>
      <xdr:colOff>218073</xdr:colOff>
      <xdr:row>10</xdr:row>
      <xdr:rowOff>63051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17C031F4-037D-4B40-A7F5-A9C4CCD66034}"/>
            </a:ext>
          </a:extLst>
        </xdr:cNvPr>
        <xdr:cNvCxnSpPr/>
      </xdr:nvCxnSpPr>
      <xdr:spPr>
        <a:xfrm rot="20936974" flipH="1">
          <a:off x="2957096" y="1848199"/>
          <a:ext cx="560437" cy="180812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7</xdr:row>
      <xdr:rowOff>175260</xdr:rowOff>
    </xdr:from>
    <xdr:to>
      <xdr:col>4</xdr:col>
      <xdr:colOff>586740</xdr:colOff>
      <xdr:row>8</xdr:row>
      <xdr:rowOff>53340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20347999-9EEB-4908-AE5B-5FF65A8C46D5}"/>
            </a:ext>
          </a:extLst>
        </xdr:cNvPr>
        <xdr:cNvCxnSpPr/>
      </xdr:nvCxnSpPr>
      <xdr:spPr>
        <a:xfrm rot="20936974" flipH="1">
          <a:off x="2964180" y="1562100"/>
          <a:ext cx="281940" cy="762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259080</xdr:colOff>
      <xdr:row>5</xdr:row>
      <xdr:rowOff>53340</xdr:rowOff>
    </xdr:from>
    <xdr:to>
      <xdr:col>9</xdr:col>
      <xdr:colOff>632460</xdr:colOff>
      <xdr:row>6</xdr:row>
      <xdr:rowOff>60960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4F35B797-2BC9-DDA8-DCCC-D461FB01E7E6}"/>
            </a:ext>
          </a:extLst>
        </xdr:cNvPr>
        <xdr:cNvCxnSpPr>
          <a:cxnSpLocks/>
        </xdr:cNvCxnSpPr>
      </xdr:nvCxnSpPr>
      <xdr:spPr>
        <a:xfrm flipV="1">
          <a:off x="2819400" y="967740"/>
          <a:ext cx="3573780" cy="19050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601980</xdr:colOff>
      <xdr:row>5</xdr:row>
      <xdr:rowOff>76200</xdr:rowOff>
    </xdr:from>
    <xdr:to>
      <xdr:col>9</xdr:col>
      <xdr:colOff>160020</xdr:colOff>
      <xdr:row>6</xdr:row>
      <xdr:rowOff>30480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663506EB-5EC1-FF0C-D9B8-E2AB530DFB9A}"/>
            </a:ext>
          </a:extLst>
        </xdr:cNvPr>
        <xdr:cNvCxnSpPr/>
      </xdr:nvCxnSpPr>
      <xdr:spPr>
        <a:xfrm>
          <a:off x="5722620" y="990600"/>
          <a:ext cx="198120" cy="13716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205740</xdr:colOff>
      <xdr:row>5</xdr:row>
      <xdr:rowOff>76200</xdr:rowOff>
    </xdr:from>
    <xdr:to>
      <xdr:col>9</xdr:col>
      <xdr:colOff>434340</xdr:colOff>
      <xdr:row>6</xdr:row>
      <xdr:rowOff>30480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4E30DEEE-59AC-49CF-8A70-BE15AB8411DF}"/>
            </a:ext>
          </a:extLst>
        </xdr:cNvPr>
        <xdr:cNvCxnSpPr/>
      </xdr:nvCxnSpPr>
      <xdr:spPr>
        <a:xfrm>
          <a:off x="5966460" y="990600"/>
          <a:ext cx="228600" cy="13716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68580</xdr:colOff>
      <xdr:row>5</xdr:row>
      <xdr:rowOff>76200</xdr:rowOff>
    </xdr:from>
    <xdr:to>
      <xdr:col>9</xdr:col>
      <xdr:colOff>297180</xdr:colOff>
      <xdr:row>6</xdr:row>
      <xdr:rowOff>30480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14DEB7CA-9A7F-4FEB-B7EC-315C494ED2E1}"/>
            </a:ext>
          </a:extLst>
        </xdr:cNvPr>
        <xdr:cNvCxnSpPr/>
      </xdr:nvCxnSpPr>
      <xdr:spPr>
        <a:xfrm>
          <a:off x="5829300" y="990600"/>
          <a:ext cx="228600" cy="13716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228601</xdr:colOff>
      <xdr:row>4</xdr:row>
      <xdr:rowOff>59437</xdr:rowOff>
    </xdr:from>
    <xdr:ext cx="1048685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22391860-CDB5-E6C1-C3E3-BF70E5642C6D}"/>
            </a:ext>
          </a:extLst>
        </xdr:cNvPr>
        <xdr:cNvSpPr txBox="1"/>
      </xdr:nvSpPr>
      <xdr:spPr>
        <a:xfrm rot="21327035">
          <a:off x="4069081" y="790957"/>
          <a:ext cx="104868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10:1 Backslope</a:t>
          </a:r>
        </a:p>
      </xdr:txBody>
    </xdr:sp>
    <xdr:clientData/>
  </xdr:oneCellAnchor>
  <xdr:oneCellAnchor>
    <xdr:from>
      <xdr:col>5</xdr:col>
      <xdr:colOff>457200</xdr:colOff>
      <xdr:row>13</xdr:row>
      <xdr:rowOff>45720</xdr:rowOff>
    </xdr:from>
    <xdr:ext cx="364074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1D66F73A-32A3-14FA-C3BB-9A067AD9BA55}"/>
            </a:ext>
          </a:extLst>
        </xdr:cNvPr>
        <xdr:cNvSpPr txBox="1"/>
      </xdr:nvSpPr>
      <xdr:spPr>
        <a:xfrm>
          <a:off x="3756660" y="2621280"/>
          <a:ext cx="3640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vi-VN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ơ</a:t>
          </a:r>
          <a:r>
            <a:rPr lang="en-US" sz="1100" b="0" i="0" u="none" strike="noStrike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vi-VN"/>
            <a:t> </a:t>
          </a:r>
          <a:endParaRPr lang="en-US" sz="1100"/>
        </a:p>
      </xdr:txBody>
    </xdr:sp>
    <xdr:clientData/>
  </xdr:oneCellAnchor>
  <xdr:twoCellAnchor>
    <xdr:from>
      <xdr:col>7</xdr:col>
      <xdr:colOff>99060</xdr:colOff>
      <xdr:row>10</xdr:row>
      <xdr:rowOff>106680</xdr:rowOff>
    </xdr:from>
    <xdr:to>
      <xdr:col>8</xdr:col>
      <xdr:colOff>106680</xdr:colOff>
      <xdr:row>13</xdr:row>
      <xdr:rowOff>0</xdr:rowOff>
    </xdr:to>
    <xdr:cxnSp macro="">
      <xdr:nvCxnSpPr>
        <xdr:cNvPr id="25" name="Straight Arrow Connector 24">
          <a:extLst>
            <a:ext uri="{FF2B5EF4-FFF2-40B4-BE49-F238E27FC236}">
              <a16:creationId xmlns:a16="http://schemas.microsoft.com/office/drawing/2014/main" id="{F6DEE7DD-B30C-4A00-A828-B2512B26801E}"/>
            </a:ext>
          </a:extLst>
        </xdr:cNvPr>
        <xdr:cNvCxnSpPr/>
      </xdr:nvCxnSpPr>
      <xdr:spPr>
        <a:xfrm flipH="1">
          <a:off x="4678680" y="2072640"/>
          <a:ext cx="647700" cy="4572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99060</xdr:colOff>
      <xdr:row>8</xdr:row>
      <xdr:rowOff>141590</xdr:rowOff>
    </xdr:from>
    <xdr:to>
      <xdr:col>8</xdr:col>
      <xdr:colOff>106684</xdr:colOff>
      <xdr:row>11</xdr:row>
      <xdr:rowOff>38100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8509AE04-4331-4E84-AD58-A227733DA0FC}"/>
            </a:ext>
          </a:extLst>
        </xdr:cNvPr>
        <xdr:cNvCxnSpPr>
          <a:stCxn id="37" idx="3"/>
        </xdr:cNvCxnSpPr>
      </xdr:nvCxnSpPr>
      <xdr:spPr>
        <a:xfrm flipH="1">
          <a:off x="4678680" y="1726550"/>
          <a:ext cx="647704" cy="49087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99060</xdr:colOff>
      <xdr:row>7</xdr:row>
      <xdr:rowOff>30480</xdr:rowOff>
    </xdr:from>
    <xdr:to>
      <xdr:col>8</xdr:col>
      <xdr:colOff>129540</xdr:colOff>
      <xdr:row>9</xdr:row>
      <xdr:rowOff>38100</xdr:rowOff>
    </xdr:to>
    <xdr:cxnSp macro="">
      <xdr:nvCxnSpPr>
        <xdr:cNvPr id="29" name="Straight Arrow Connector 28">
          <a:extLst>
            <a:ext uri="{FF2B5EF4-FFF2-40B4-BE49-F238E27FC236}">
              <a16:creationId xmlns:a16="http://schemas.microsoft.com/office/drawing/2014/main" id="{F5685AC7-4BC2-44D3-AF27-DE5E45DFEEB3}"/>
            </a:ext>
          </a:extLst>
        </xdr:cNvPr>
        <xdr:cNvCxnSpPr/>
      </xdr:nvCxnSpPr>
      <xdr:spPr>
        <a:xfrm flipH="1">
          <a:off x="4678680" y="1417320"/>
          <a:ext cx="670560" cy="40386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304800</xdr:colOff>
      <xdr:row>5</xdr:row>
      <xdr:rowOff>175260</xdr:rowOff>
    </xdr:from>
    <xdr:ext cx="36869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2A7838C1-30DE-486B-A70E-D609D16CD483}"/>
            </a:ext>
          </a:extLst>
        </xdr:cNvPr>
        <xdr:cNvSpPr txBox="1"/>
      </xdr:nvSpPr>
      <xdr:spPr>
        <a:xfrm>
          <a:off x="2865120" y="1089660"/>
          <a:ext cx="3686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vi-VN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ơ</a:t>
          </a:r>
          <a:r>
            <a:rPr lang="vi-VN" sz="1100" b="0" i="0" u="none" strike="noStrike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vi-VN"/>
            <a:t> </a:t>
          </a:r>
          <a:endParaRPr lang="en-US" sz="1100"/>
        </a:p>
      </xdr:txBody>
    </xdr:sp>
    <xdr:clientData/>
  </xdr:oneCellAnchor>
  <xdr:oneCellAnchor>
    <xdr:from>
      <xdr:col>8</xdr:col>
      <xdr:colOff>91440</xdr:colOff>
      <xdr:row>5</xdr:row>
      <xdr:rowOff>114300</xdr:rowOff>
    </xdr:from>
    <xdr:ext cx="364074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D84B3E9E-8477-4D72-AC5A-523A32BBE674}"/>
            </a:ext>
          </a:extLst>
        </xdr:cNvPr>
        <xdr:cNvSpPr txBox="1"/>
      </xdr:nvSpPr>
      <xdr:spPr>
        <a:xfrm>
          <a:off x="5311140" y="1120140"/>
          <a:ext cx="3640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vi-VN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ơ</a:t>
          </a:r>
          <a:r>
            <a:rPr lang="en-US" sz="1100" b="0" i="0" u="none" strike="noStrike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vi-VN"/>
            <a:t> </a:t>
          </a:r>
          <a:endParaRPr lang="en-US" sz="1100"/>
        </a:p>
      </xdr:txBody>
    </xdr:sp>
    <xdr:clientData/>
  </xdr:oneCellAnchor>
  <xdr:oneCellAnchor>
    <xdr:from>
      <xdr:col>8</xdr:col>
      <xdr:colOff>99060</xdr:colOff>
      <xdr:row>13</xdr:row>
      <xdr:rowOff>76200</xdr:rowOff>
    </xdr:from>
    <xdr:ext cx="364074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5D9DC897-43B6-430E-8126-A4459DDB824D}"/>
            </a:ext>
          </a:extLst>
        </xdr:cNvPr>
        <xdr:cNvSpPr txBox="1"/>
      </xdr:nvSpPr>
      <xdr:spPr>
        <a:xfrm>
          <a:off x="5318760" y="2651760"/>
          <a:ext cx="3640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vi-VN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ơ</a:t>
          </a:r>
          <a:r>
            <a:rPr lang="en-US" sz="1100" b="0" i="0" u="none" strike="noStrike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vi-VN"/>
            <a:t> </a:t>
          </a:r>
          <a:endParaRPr lang="en-US" sz="1100"/>
        </a:p>
      </xdr:txBody>
    </xdr:sp>
    <xdr:clientData/>
  </xdr:oneCellAnchor>
  <xdr:twoCellAnchor>
    <xdr:from>
      <xdr:col>3</xdr:col>
      <xdr:colOff>601980</xdr:colOff>
      <xdr:row>6</xdr:row>
      <xdr:rowOff>38100</xdr:rowOff>
    </xdr:from>
    <xdr:to>
      <xdr:col>3</xdr:col>
      <xdr:colOff>601980</xdr:colOff>
      <xdr:row>13</xdr:row>
      <xdr:rowOff>121920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59D180F8-510A-FC7F-B61E-435CF9D995E3}"/>
            </a:ext>
          </a:extLst>
        </xdr:cNvPr>
        <xdr:cNvCxnSpPr/>
      </xdr:nvCxnSpPr>
      <xdr:spPr>
        <a:xfrm flipV="1">
          <a:off x="2522220" y="1135380"/>
          <a:ext cx="0" cy="136398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434340</xdr:colOff>
      <xdr:row>13</xdr:row>
      <xdr:rowOff>144780</xdr:rowOff>
    </xdr:from>
    <xdr:to>
      <xdr:col>4</xdr:col>
      <xdr:colOff>68580</xdr:colOff>
      <xdr:row>13</xdr:row>
      <xdr:rowOff>152400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2D5DB5E2-CD04-BF64-D1DB-C6F5EB3BA68C}"/>
            </a:ext>
          </a:extLst>
        </xdr:cNvPr>
        <xdr:cNvCxnSpPr>
          <a:endCxn id="2" idx="1"/>
        </xdr:cNvCxnSpPr>
      </xdr:nvCxnSpPr>
      <xdr:spPr>
        <a:xfrm>
          <a:off x="2354580" y="2522220"/>
          <a:ext cx="274320" cy="762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403860</xdr:colOff>
      <xdr:row>6</xdr:row>
      <xdr:rowOff>30480</xdr:rowOff>
    </xdr:from>
    <xdr:to>
      <xdr:col>4</xdr:col>
      <xdr:colOff>38100</xdr:colOff>
      <xdr:row>6</xdr:row>
      <xdr:rowOff>38100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3AC4CE53-9C50-493D-BDF4-63041FE2330F}"/>
            </a:ext>
          </a:extLst>
        </xdr:cNvPr>
        <xdr:cNvCxnSpPr/>
      </xdr:nvCxnSpPr>
      <xdr:spPr>
        <a:xfrm>
          <a:off x="2324100" y="1127760"/>
          <a:ext cx="274320" cy="762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621511</xdr:colOff>
      <xdr:row>6</xdr:row>
      <xdr:rowOff>35541</xdr:rowOff>
    </xdr:from>
    <xdr:to>
      <xdr:col>5</xdr:col>
      <xdr:colOff>519118</xdr:colOff>
      <xdr:row>13</xdr:row>
      <xdr:rowOff>46907</xdr:rowOff>
    </xdr:to>
    <xdr:sp macro="" textlink="">
      <xdr:nvSpPr>
        <xdr:cNvPr id="4" name="Isosceles Triangle 3">
          <a:extLst>
            <a:ext uri="{FF2B5EF4-FFF2-40B4-BE49-F238E27FC236}">
              <a16:creationId xmlns:a16="http://schemas.microsoft.com/office/drawing/2014/main" id="{349EBC18-3BF0-64E2-A724-EAEFA4AAEA1E}"/>
            </a:ext>
          </a:extLst>
        </xdr:cNvPr>
        <xdr:cNvSpPr/>
      </xdr:nvSpPr>
      <xdr:spPr>
        <a:xfrm rot="20211540">
          <a:off x="2640811" y="1224261"/>
          <a:ext cx="1177767" cy="1352486"/>
        </a:xfrm>
        <a:prstGeom prst="triangl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89050</xdr:colOff>
      <xdr:row>5</xdr:row>
      <xdr:rowOff>99063</xdr:rowOff>
    </xdr:from>
    <xdr:to>
      <xdr:col>8</xdr:col>
      <xdr:colOff>106684</xdr:colOff>
      <xdr:row>14</xdr:row>
      <xdr:rowOff>44045</xdr:rowOff>
    </xdr:to>
    <xdr:sp macro="" textlink="">
      <xdr:nvSpPr>
        <xdr:cNvPr id="37" name="Parallelogram 36">
          <a:extLst>
            <a:ext uri="{FF2B5EF4-FFF2-40B4-BE49-F238E27FC236}">
              <a16:creationId xmlns:a16="http://schemas.microsoft.com/office/drawing/2014/main" id="{880DC626-93BF-99D8-8EB7-2BBDE4F6E1CE}"/>
            </a:ext>
          </a:extLst>
        </xdr:cNvPr>
        <xdr:cNvSpPr/>
      </xdr:nvSpPr>
      <xdr:spPr>
        <a:xfrm rot="16200000" flipH="1">
          <a:off x="4133496" y="1640077"/>
          <a:ext cx="1728062" cy="657714"/>
        </a:xfrm>
        <a:prstGeom prst="parallelogram">
          <a:avLst>
            <a:gd name="adj" fmla="val 63278"/>
          </a:avLst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297180</xdr:colOff>
      <xdr:row>2</xdr:row>
      <xdr:rowOff>38100</xdr:rowOff>
    </xdr:from>
    <xdr:to>
      <xdr:col>9</xdr:col>
      <xdr:colOff>601980</xdr:colOff>
      <xdr:row>4</xdr:row>
      <xdr:rowOff>38100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2FA84380-0C4D-1679-C766-D5EAFDE388F7}"/>
            </a:ext>
          </a:extLst>
        </xdr:cNvPr>
        <xdr:cNvSpPr/>
      </xdr:nvSpPr>
      <xdr:spPr>
        <a:xfrm>
          <a:off x="4236720" y="434340"/>
          <a:ext cx="2225040" cy="42672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617220</xdr:colOff>
      <xdr:row>2</xdr:row>
      <xdr:rowOff>53340</xdr:rowOff>
    </xdr:from>
    <xdr:to>
      <xdr:col>6</xdr:col>
      <xdr:colOff>617220</xdr:colOff>
      <xdr:row>4</xdr:row>
      <xdr:rowOff>45720</xdr:rowOff>
    </xdr:to>
    <xdr:cxnSp macro="">
      <xdr:nvCxnSpPr>
        <xdr:cNvPr id="46" name="Straight Arrow Connector 45">
          <a:extLst>
            <a:ext uri="{FF2B5EF4-FFF2-40B4-BE49-F238E27FC236}">
              <a16:creationId xmlns:a16="http://schemas.microsoft.com/office/drawing/2014/main" id="{0C94AF72-9C45-4253-BF45-9A3468FFE317}"/>
            </a:ext>
          </a:extLst>
        </xdr:cNvPr>
        <xdr:cNvCxnSpPr/>
      </xdr:nvCxnSpPr>
      <xdr:spPr>
        <a:xfrm>
          <a:off x="4556760" y="449580"/>
          <a:ext cx="0" cy="4191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304800</xdr:colOff>
      <xdr:row>2</xdr:row>
      <xdr:rowOff>30480</xdr:rowOff>
    </xdr:from>
    <xdr:to>
      <xdr:col>7</xdr:col>
      <xdr:colOff>304800</xdr:colOff>
      <xdr:row>4</xdr:row>
      <xdr:rowOff>22860</xdr:rowOff>
    </xdr:to>
    <xdr:cxnSp macro="">
      <xdr:nvCxnSpPr>
        <xdr:cNvPr id="49" name="Straight Arrow Connector 48">
          <a:extLst>
            <a:ext uri="{FF2B5EF4-FFF2-40B4-BE49-F238E27FC236}">
              <a16:creationId xmlns:a16="http://schemas.microsoft.com/office/drawing/2014/main" id="{1B804777-62E9-4224-8725-674495EBD714}"/>
            </a:ext>
          </a:extLst>
        </xdr:cNvPr>
        <xdr:cNvCxnSpPr/>
      </xdr:nvCxnSpPr>
      <xdr:spPr>
        <a:xfrm>
          <a:off x="4884420" y="426720"/>
          <a:ext cx="0" cy="4191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609600</xdr:colOff>
      <xdr:row>2</xdr:row>
      <xdr:rowOff>53340</xdr:rowOff>
    </xdr:from>
    <xdr:to>
      <xdr:col>7</xdr:col>
      <xdr:colOff>609600</xdr:colOff>
      <xdr:row>4</xdr:row>
      <xdr:rowOff>45720</xdr:rowOff>
    </xdr:to>
    <xdr:cxnSp macro="">
      <xdr:nvCxnSpPr>
        <xdr:cNvPr id="50" name="Straight Arrow Connector 49">
          <a:extLst>
            <a:ext uri="{FF2B5EF4-FFF2-40B4-BE49-F238E27FC236}">
              <a16:creationId xmlns:a16="http://schemas.microsoft.com/office/drawing/2014/main" id="{5120918C-842C-4F5F-8C8C-CAFAE3FDDEBC}"/>
            </a:ext>
          </a:extLst>
        </xdr:cNvPr>
        <xdr:cNvCxnSpPr/>
      </xdr:nvCxnSpPr>
      <xdr:spPr>
        <a:xfrm>
          <a:off x="5189220" y="449580"/>
          <a:ext cx="0" cy="4191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289560</xdr:colOff>
      <xdr:row>2</xdr:row>
      <xdr:rowOff>45720</xdr:rowOff>
    </xdr:from>
    <xdr:to>
      <xdr:col>8</xdr:col>
      <xdr:colOff>289560</xdr:colOff>
      <xdr:row>4</xdr:row>
      <xdr:rowOff>38100</xdr:rowOff>
    </xdr:to>
    <xdr:cxnSp macro="">
      <xdr:nvCxnSpPr>
        <xdr:cNvPr id="51" name="Straight Arrow Connector 50">
          <a:extLst>
            <a:ext uri="{FF2B5EF4-FFF2-40B4-BE49-F238E27FC236}">
              <a16:creationId xmlns:a16="http://schemas.microsoft.com/office/drawing/2014/main" id="{419B780E-0AC6-4A00-B583-656B1B61F6BD}"/>
            </a:ext>
          </a:extLst>
        </xdr:cNvPr>
        <xdr:cNvCxnSpPr/>
      </xdr:nvCxnSpPr>
      <xdr:spPr>
        <a:xfrm>
          <a:off x="5509260" y="441960"/>
          <a:ext cx="0" cy="4191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601980</xdr:colOff>
      <xdr:row>2</xdr:row>
      <xdr:rowOff>38100</xdr:rowOff>
    </xdr:from>
    <xdr:to>
      <xdr:col>8</xdr:col>
      <xdr:colOff>601980</xdr:colOff>
      <xdr:row>4</xdr:row>
      <xdr:rowOff>30480</xdr:rowOff>
    </xdr:to>
    <xdr:cxnSp macro="">
      <xdr:nvCxnSpPr>
        <xdr:cNvPr id="52" name="Straight Arrow Connector 51">
          <a:extLst>
            <a:ext uri="{FF2B5EF4-FFF2-40B4-BE49-F238E27FC236}">
              <a16:creationId xmlns:a16="http://schemas.microsoft.com/office/drawing/2014/main" id="{BFC9EDBD-8722-4186-BEF1-328E867330B7}"/>
            </a:ext>
          </a:extLst>
        </xdr:cNvPr>
        <xdr:cNvCxnSpPr/>
      </xdr:nvCxnSpPr>
      <xdr:spPr>
        <a:xfrm>
          <a:off x="5821680" y="434340"/>
          <a:ext cx="0" cy="4191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297180</xdr:colOff>
      <xdr:row>2</xdr:row>
      <xdr:rowOff>53340</xdr:rowOff>
    </xdr:from>
    <xdr:to>
      <xdr:col>9</xdr:col>
      <xdr:colOff>297180</xdr:colOff>
      <xdr:row>4</xdr:row>
      <xdr:rowOff>45720</xdr:rowOff>
    </xdr:to>
    <xdr:cxnSp macro="">
      <xdr:nvCxnSpPr>
        <xdr:cNvPr id="53" name="Straight Arrow Connector 52">
          <a:extLst>
            <a:ext uri="{FF2B5EF4-FFF2-40B4-BE49-F238E27FC236}">
              <a16:creationId xmlns:a16="http://schemas.microsoft.com/office/drawing/2014/main" id="{EB7004B2-069D-418D-83A4-A333BD6D42E9}"/>
            </a:ext>
          </a:extLst>
        </xdr:cNvPr>
        <xdr:cNvCxnSpPr/>
      </xdr:nvCxnSpPr>
      <xdr:spPr>
        <a:xfrm>
          <a:off x="6156960" y="449580"/>
          <a:ext cx="0" cy="4191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F9EA9-901C-4F9D-910B-9A67965A3179}">
  <dimension ref="A1:R41"/>
  <sheetViews>
    <sheetView tabSelected="1" topLeftCell="A17" zoomScaleNormal="100" workbookViewId="0">
      <selection activeCell="N14" sqref="N14"/>
    </sheetView>
  </sheetViews>
  <sheetFormatPr defaultRowHeight="15"/>
  <cols>
    <col min="2" max="2" width="10.28515625" customWidth="1"/>
    <col min="16" max="16" width="12" customWidth="1"/>
    <col min="17" max="17" width="10.28515625" bestFit="1" customWidth="1"/>
  </cols>
  <sheetData>
    <row r="1" spans="1:18">
      <c r="A1" t="s">
        <v>0</v>
      </c>
      <c r="B1" t="s">
        <v>2</v>
      </c>
      <c r="K1" t="s">
        <v>42</v>
      </c>
      <c r="O1" t="s">
        <v>41</v>
      </c>
    </row>
    <row r="2" spans="1:18" ht="18">
      <c r="A2" t="s">
        <v>1</v>
      </c>
      <c r="B2">
        <v>122160</v>
      </c>
      <c r="F2" s="21" t="s">
        <v>78</v>
      </c>
      <c r="G2" s="21"/>
      <c r="H2" s="4">
        <v>250</v>
      </c>
      <c r="I2" t="s">
        <v>49</v>
      </c>
      <c r="K2" s="21" t="s">
        <v>43</v>
      </c>
      <c r="L2" s="21"/>
      <c r="M2" s="21"/>
      <c r="N2" t="s">
        <v>22</v>
      </c>
      <c r="O2">
        <v>140.6</v>
      </c>
      <c r="P2" t="s">
        <v>44</v>
      </c>
    </row>
    <row r="3" spans="1:18" ht="18">
      <c r="K3" s="21" t="s">
        <v>45</v>
      </c>
      <c r="L3" s="21"/>
      <c r="M3" s="21"/>
      <c r="N3" t="s">
        <v>22</v>
      </c>
      <c r="O3">
        <v>22.4</v>
      </c>
      <c r="P3" t="s">
        <v>46</v>
      </c>
    </row>
    <row r="4" spans="1:18" ht="18">
      <c r="K4" s="21" t="s">
        <v>47</v>
      </c>
      <c r="L4" s="21"/>
      <c r="M4" s="21"/>
      <c r="N4" t="s">
        <v>22</v>
      </c>
      <c r="O4">
        <v>1.7090000000000001</v>
      </c>
      <c r="P4" t="s">
        <v>48</v>
      </c>
    </row>
    <row r="5" spans="1:18">
      <c r="A5" s="2" t="s">
        <v>3</v>
      </c>
    </row>
    <row r="6" spans="1:18">
      <c r="K6" s="15" t="s">
        <v>53</v>
      </c>
    </row>
    <row r="7" spans="1:18" ht="18">
      <c r="A7" s="1" t="s">
        <v>4</v>
      </c>
      <c r="B7">
        <v>125</v>
      </c>
      <c r="C7" t="s">
        <v>13</v>
      </c>
      <c r="K7" t="s">
        <v>59</v>
      </c>
      <c r="P7">
        <v>2.1335999999999999</v>
      </c>
      <c r="Q7" t="s">
        <v>54</v>
      </c>
      <c r="R7" t="s">
        <v>60</v>
      </c>
    </row>
    <row r="8" spans="1:18" ht="18">
      <c r="A8" s="1" t="s">
        <v>5</v>
      </c>
      <c r="B8">
        <v>28</v>
      </c>
      <c r="C8" t="s">
        <v>14</v>
      </c>
      <c r="D8" s="22" t="s">
        <v>79</v>
      </c>
      <c r="K8" t="s">
        <v>58</v>
      </c>
      <c r="P8">
        <v>20.527000000000001</v>
      </c>
      <c r="Q8" t="s">
        <v>56</v>
      </c>
      <c r="R8" t="s">
        <v>61</v>
      </c>
    </row>
    <row r="9" spans="1:18" ht="18">
      <c r="A9" s="1" t="s">
        <v>7</v>
      </c>
      <c r="B9">
        <v>0</v>
      </c>
      <c r="C9" t="s">
        <v>6</v>
      </c>
      <c r="D9" s="22"/>
      <c r="K9" t="s">
        <v>57</v>
      </c>
      <c r="P9">
        <v>892.024</v>
      </c>
      <c r="Q9" t="s">
        <v>55</v>
      </c>
      <c r="R9" t="s">
        <v>61</v>
      </c>
    </row>
    <row r="10" spans="1:18">
      <c r="A10" s="1" t="s">
        <v>8</v>
      </c>
      <c r="B10">
        <v>0</v>
      </c>
      <c r="C10" t="s">
        <v>6</v>
      </c>
      <c r="D10" s="3">
        <v>15</v>
      </c>
    </row>
    <row r="11" spans="1:18" ht="18">
      <c r="A11" s="1" t="s">
        <v>9</v>
      </c>
      <c r="B11" s="5">
        <f>DEGREES(ATAN(1/10))</f>
        <v>5.710593137499643</v>
      </c>
      <c r="C11" t="s">
        <v>6</v>
      </c>
      <c r="K11" t="s">
        <v>62</v>
      </c>
      <c r="N11" s="5">
        <f>P9/(0.9*50)</f>
        <v>19.822755555555556</v>
      </c>
      <c r="O11" t="s">
        <v>46</v>
      </c>
      <c r="P11" t="s">
        <v>66</v>
      </c>
      <c r="Q11" s="2" t="s">
        <v>67</v>
      </c>
    </row>
    <row r="12" spans="1:18" ht="18">
      <c r="A12" s="1" t="s">
        <v>10</v>
      </c>
      <c r="B12">
        <v>1</v>
      </c>
      <c r="C12" t="s">
        <v>11</v>
      </c>
      <c r="N12" t="s">
        <v>70</v>
      </c>
    </row>
    <row r="13" spans="1:18" ht="18">
      <c r="A13" s="1" t="s">
        <v>12</v>
      </c>
      <c r="B13">
        <v>0.38500000000000001</v>
      </c>
      <c r="N13" s="20" t="s">
        <v>64</v>
      </c>
      <c r="O13" s="20"/>
    </row>
    <row r="14" spans="1:18" ht="18">
      <c r="A14" s="13" t="s">
        <v>36</v>
      </c>
      <c r="B14" s="14">
        <v>1.5</v>
      </c>
      <c r="C14" s="19" t="s">
        <v>51</v>
      </c>
      <c r="D14" s="19"/>
      <c r="K14" t="s">
        <v>63</v>
      </c>
      <c r="N14" s="5">
        <f>P8/(1*0.58*50)</f>
        <v>0.70782758620689668</v>
      </c>
      <c r="O14" t="s">
        <v>46</v>
      </c>
      <c r="P14" t="s">
        <v>68</v>
      </c>
      <c r="Q14" s="2" t="s">
        <v>67</v>
      </c>
    </row>
    <row r="15" spans="1:18" ht="15.6" customHeight="1">
      <c r="C15" s="19"/>
      <c r="D15" s="19"/>
      <c r="F15" s="7" t="s">
        <v>18</v>
      </c>
      <c r="H15" s="8" t="s">
        <v>19</v>
      </c>
      <c r="N15" t="s">
        <v>69</v>
      </c>
    </row>
    <row r="16" spans="1:18" ht="15" customHeight="1">
      <c r="A16" s="13" t="s">
        <v>37</v>
      </c>
      <c r="B16" s="14">
        <v>1.75</v>
      </c>
      <c r="C16" s="19" t="s">
        <v>52</v>
      </c>
      <c r="D16" s="19"/>
      <c r="G16" t="s">
        <v>16</v>
      </c>
      <c r="N16" s="20" t="s">
        <v>65</v>
      </c>
      <c r="O16" s="20"/>
    </row>
    <row r="17" spans="1:11">
      <c r="A17" s="12"/>
      <c r="B17" s="12"/>
      <c r="C17" s="19"/>
      <c r="D17" s="19"/>
      <c r="G17" s="23" t="s">
        <v>15</v>
      </c>
      <c r="H17" s="23"/>
      <c r="I17" s="23"/>
      <c r="J17" s="23"/>
    </row>
    <row r="18" spans="1:11" ht="18">
      <c r="A18" s="12"/>
      <c r="B18" s="12"/>
      <c r="C18" s="12"/>
      <c r="D18" s="12"/>
      <c r="E18" s="1"/>
      <c r="G18" s="23"/>
      <c r="H18" s="23"/>
      <c r="I18" s="23"/>
      <c r="J18" s="23"/>
      <c r="K18" t="s">
        <v>71</v>
      </c>
    </row>
    <row r="19" spans="1:11">
      <c r="G19" s="23"/>
      <c r="H19" s="23"/>
      <c r="I19" s="23"/>
      <c r="J19" s="23"/>
    </row>
    <row r="20" spans="1:11">
      <c r="G20" s="23"/>
      <c r="H20" s="23"/>
      <c r="I20" s="23"/>
      <c r="J20" s="23"/>
      <c r="K20" t="s">
        <v>75</v>
      </c>
    </row>
    <row r="21" spans="1:11" ht="14.45" customHeight="1">
      <c r="G21" s="17" t="s">
        <v>77</v>
      </c>
      <c r="H21" s="17"/>
      <c r="I21" s="17"/>
      <c r="J21" s="17"/>
    </row>
    <row r="22" spans="1:11">
      <c r="G22" s="17"/>
      <c r="H22" s="17"/>
      <c r="I22" s="17"/>
      <c r="J22" s="17"/>
    </row>
    <row r="23" spans="1:11">
      <c r="G23" s="17"/>
      <c r="H23" s="17"/>
      <c r="I23" s="17"/>
      <c r="J23" s="17"/>
    </row>
    <row r="24" spans="1:11">
      <c r="A24" s="15" t="s">
        <v>17</v>
      </c>
      <c r="G24" s="6"/>
      <c r="H24" s="6"/>
      <c r="I24" s="6"/>
      <c r="J24" s="6"/>
    </row>
    <row r="25" spans="1:11" ht="18.75">
      <c r="A25" s="7" t="s">
        <v>20</v>
      </c>
      <c r="B25">
        <v>0</v>
      </c>
      <c r="C25" t="s">
        <v>49</v>
      </c>
    </row>
    <row r="26" spans="1:11" ht="18.75">
      <c r="A26" s="7" t="s">
        <v>21</v>
      </c>
      <c r="B26" s="18" t="s">
        <v>25</v>
      </c>
      <c r="C26" s="18"/>
      <c r="D26" s="5">
        <f>B13*B7*D10</f>
        <v>721.875</v>
      </c>
      <c r="E26" t="s">
        <v>23</v>
      </c>
    </row>
    <row r="27" spans="1:11" ht="18.75">
      <c r="A27" s="7" t="s">
        <v>24</v>
      </c>
      <c r="B27" t="s">
        <v>76</v>
      </c>
      <c r="C27" s="3"/>
      <c r="D27">
        <f>B13*250</f>
        <v>96.25</v>
      </c>
      <c r="E27" t="s">
        <v>23</v>
      </c>
      <c r="F27" t="s">
        <v>50</v>
      </c>
    </row>
    <row r="29" spans="1:11">
      <c r="A29" s="7" t="s">
        <v>27</v>
      </c>
      <c r="B29" s="4" t="s">
        <v>30</v>
      </c>
    </row>
    <row r="30" spans="1:11" ht="18">
      <c r="A30" s="9" t="s">
        <v>28</v>
      </c>
      <c r="B30" s="3" t="s">
        <v>32</v>
      </c>
      <c r="C30" s="3">
        <f>B25+D27</f>
        <v>96.25</v>
      </c>
      <c r="D30" s="11" t="s">
        <v>33</v>
      </c>
      <c r="E30" s="10">
        <f>C30/12</f>
        <v>8.0208333333333339</v>
      </c>
      <c r="F30" s="11" t="s">
        <v>29</v>
      </c>
    </row>
    <row r="31" spans="1:11">
      <c r="A31" s="9"/>
      <c r="B31" s="3"/>
      <c r="C31" s="3"/>
      <c r="D31" s="3"/>
      <c r="E31" s="3"/>
      <c r="F31" s="3"/>
    </row>
    <row r="32" spans="1:11">
      <c r="A32" s="9" t="s">
        <v>26</v>
      </c>
      <c r="B32" s="3" t="s">
        <v>31</v>
      </c>
      <c r="C32" s="3"/>
      <c r="D32" s="3"/>
      <c r="E32" s="3"/>
      <c r="F32" s="3"/>
    </row>
    <row r="33" spans="1:17" ht="18">
      <c r="A33" s="9" t="s">
        <v>28</v>
      </c>
      <c r="B33" s="3" t="s">
        <v>34</v>
      </c>
      <c r="C33" s="10">
        <f>D26+D27</f>
        <v>818.125</v>
      </c>
      <c r="D33" s="11" t="s">
        <v>33</v>
      </c>
      <c r="E33" s="10">
        <f>C33/12</f>
        <v>68.177083333333329</v>
      </c>
      <c r="F33" s="11" t="s">
        <v>29</v>
      </c>
    </row>
    <row r="35" spans="1:17">
      <c r="A35" s="15" t="s">
        <v>35</v>
      </c>
    </row>
    <row r="36" spans="1:17">
      <c r="A36" s="7" t="s">
        <v>27</v>
      </c>
      <c r="B36" s="4" t="s">
        <v>30</v>
      </c>
    </row>
    <row r="37" spans="1:17" ht="18">
      <c r="A37" s="9" t="s">
        <v>28</v>
      </c>
      <c r="B37" s="3" t="s">
        <v>38</v>
      </c>
      <c r="C37" s="10">
        <f>(B14*B25)+(B16*D27)</f>
        <v>168.4375</v>
      </c>
      <c r="D37" s="11" t="s">
        <v>33</v>
      </c>
      <c r="E37" s="10">
        <f>C37/12</f>
        <v>14.036458333333334</v>
      </c>
      <c r="F37" s="11" t="s">
        <v>29</v>
      </c>
      <c r="P37" t="s">
        <v>72</v>
      </c>
      <c r="Q37" t="s">
        <v>18</v>
      </c>
    </row>
    <row r="38" spans="1:17">
      <c r="A38" s="9"/>
      <c r="B38" s="3"/>
      <c r="C38" s="3"/>
      <c r="D38" s="3"/>
      <c r="E38" s="3"/>
      <c r="F38" s="3"/>
      <c r="P38" t="s">
        <v>73</v>
      </c>
      <c r="Q38" s="16">
        <v>45580</v>
      </c>
    </row>
    <row r="39" spans="1:17">
      <c r="A39" s="9" t="s">
        <v>26</v>
      </c>
      <c r="B39" s="3" t="s">
        <v>31</v>
      </c>
      <c r="C39" s="3"/>
      <c r="D39" s="3"/>
      <c r="E39" s="3"/>
      <c r="F39" s="3"/>
    </row>
    <row r="40" spans="1:17" ht="18">
      <c r="A40" s="9" t="s">
        <v>40</v>
      </c>
      <c r="B40" s="3" t="s">
        <v>39</v>
      </c>
      <c r="C40" s="10">
        <f>(B14*D26)+(B16*D27)</f>
        <v>1251.25</v>
      </c>
      <c r="D40" s="11" t="s">
        <v>33</v>
      </c>
      <c r="E40" s="10">
        <f>C40/12</f>
        <v>104.27083333333333</v>
      </c>
      <c r="F40" s="11" t="s">
        <v>29</v>
      </c>
      <c r="P40" t="s">
        <v>74</v>
      </c>
      <c r="Q40" t="s">
        <v>80</v>
      </c>
    </row>
    <row r="41" spans="1:17">
      <c r="P41" t="s">
        <v>73</v>
      </c>
      <c r="Q41" s="16">
        <v>45582</v>
      </c>
    </row>
  </sheetData>
  <mergeCells count="12">
    <mergeCell ref="K2:M2"/>
    <mergeCell ref="K3:M3"/>
    <mergeCell ref="K4:M4"/>
    <mergeCell ref="D8:D9"/>
    <mergeCell ref="G17:J20"/>
    <mergeCell ref="F2:G2"/>
    <mergeCell ref="G21:J23"/>
    <mergeCell ref="B26:C26"/>
    <mergeCell ref="C14:D15"/>
    <mergeCell ref="C16:D17"/>
    <mergeCell ref="N13:O13"/>
    <mergeCell ref="N16:O1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Holcombe, Evan</dc:creator>
  <cp:lastModifiedBy>Dettloff, Alexander</cp:lastModifiedBy>
  <cp:lastPrinted>2024-10-16T11:58:48Z</cp:lastPrinted>
  <dcterms:created xsi:type="dcterms:W3CDTF">2024-10-11T13:39:27Z</dcterms:created>
  <dcterms:modified xsi:type="dcterms:W3CDTF">2024-10-17T12:56:06Z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